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3. HUYEN KRONG BONG (5 DV)/"/>
    </mc:Choice>
  </mc:AlternateContent>
  <xr:revisionPtr revIDLastSave="30" documentId="13_ncr:1_{5D3144E3-FB49-4CD5-B70E-DFF8666937BC}" xr6:coauthVersionLast="47" xr6:coauthVersionMax="47" xr10:uidLastSave="{55756698-C067-419D-BD4B-F44604390337}"/>
  <bookViews>
    <workbookView xWindow="-120" yWindow="-120" windowWidth="29040" windowHeight="15720" activeTab="5" xr2:uid="{00000000-000D-0000-FFFF-FFFF00000000}"/>
  </bookViews>
  <sheets>
    <sheet name="LUC" sheetId="1" r:id="rId1"/>
    <sheet name="HNK" sheetId="3" r:id="rId2"/>
    <sheet name="CLN" sheetId="4" r:id="rId3"/>
    <sheet name="RSX" sheetId="5" r:id="rId4"/>
    <sheet name="NTS" sheetId="6" r:id="rId5"/>
    <sheet name="ONT" sheetId="9" r:id="rId6"/>
  </sheets>
  <definedNames>
    <definedName name="_xlnm._FilterDatabase" localSheetId="5" hidden="1">ONT!$A$6:$I$6</definedName>
    <definedName name="_xlnm.Print_Area" localSheetId="2">CLN!$A$2:$F$16</definedName>
    <definedName name="_xlnm.Print_Area" localSheetId="1">HNK!$A$2:$F$18</definedName>
    <definedName name="_xlnm.Print_Area" localSheetId="0">LUC!$A$2:$F$20</definedName>
    <definedName name="_xlnm.Print_Area" localSheetId="4">NTS!$A$2:$F$16</definedName>
    <definedName name="_xlnm.Print_Area" localSheetId="5">ONT!$A$2:$I$63</definedName>
    <definedName name="_xlnm.Print_Titles" localSheetId="5">ONT!$4:$6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9" l="1"/>
  <c r="H6" i="9" s="1"/>
  <c r="I6" i="9" s="1"/>
  <c r="F6" i="9"/>
  <c r="E6" i="6"/>
  <c r="F6" i="6" s="1"/>
  <c r="C6" i="5" l="1"/>
  <c r="D6" i="5" s="1"/>
  <c r="E6" i="5" s="1"/>
  <c r="F6" i="5" s="1"/>
  <c r="B6" i="5"/>
  <c r="F6" i="4" l="1"/>
  <c r="E6" i="4"/>
  <c r="F6" i="3"/>
  <c r="E6" i="3"/>
  <c r="E9" i="1"/>
  <c r="F9" i="1" s="1"/>
  <c r="G42" i="9"/>
  <c r="H8" i="9" l="1"/>
  <c r="G19" i="9"/>
  <c r="G23" i="9"/>
  <c r="G27" i="9"/>
  <c r="G31" i="9"/>
  <c r="G33" i="9"/>
  <c r="G34" i="9"/>
  <c r="G35" i="9"/>
  <c r="G40" i="9"/>
  <c r="G43" i="9"/>
  <c r="G44" i="9"/>
  <c r="G45" i="9"/>
  <c r="G29" i="9"/>
  <c r="G28" i="9"/>
  <c r="F21" i="9"/>
  <c r="G18" i="9"/>
  <c r="G16" i="9"/>
  <c r="G15" i="9"/>
  <c r="F14" i="9"/>
  <c r="G14" i="9" s="1"/>
  <c r="F13" i="9"/>
  <c r="G13" i="9" s="1"/>
  <c r="H26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Thanh Duong</author>
    <author>Administrator</author>
  </authors>
  <commentList>
    <comment ref="C9" authorId="0" shapeId="0" xr:uid="{BC6BACF4-26A5-4FAC-9F0E-9F17152716D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nhà bà Mí Tuấn</t>
        </r>
      </text>
    </comment>
    <comment ref="D9" authorId="0" shapeId="0" xr:uid="{ADCFFEC0-3042-4CE7-B5A7-6EC249FA633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vườn nhà ông Lò Văn Mai</t>
        </r>
      </text>
    </comment>
    <comment ref="C10" authorId="0" shapeId="0" xr:uid="{E949AF2B-165F-4601-B73D-62B65851790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vườn nhà ông Lò Văn Mai</t>
        </r>
      </text>
    </comment>
    <comment ref="B12" authorId="0" shapeId="0" xr:uid="{66483569-BD46-45FA-828C-9C2E230BA90A}">
      <text>
        <r>
          <rPr>
            <b/>
            <sz val="9"/>
            <color indexed="81"/>
            <rFont val="Tahoma"/>
            <family val="2"/>
          </rPr>
          <t xml:space="preserve">Thanh Duong:
</t>
        </r>
        <r>
          <rPr>
            <sz val="9"/>
            <color indexed="81"/>
            <rFont val="Tahoma"/>
            <family val="2"/>
          </rPr>
          <t>Đường đi Yang Mao</t>
        </r>
      </text>
    </comment>
    <comment ref="C12" authorId="0" shapeId="0" xr:uid="{5F6157D2-4290-4C34-A529-FDCB9AF00430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bà Lịch</t>
        </r>
      </text>
    </comment>
    <comment ref="D12" authorId="0" shapeId="0" xr:uid="{C5B95A2D-1389-4ED5-BC68-0E437B206C0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Dương Văn Tho</t>
        </r>
      </text>
    </comment>
    <comment ref="C13" authorId="0" shapeId="0" xr:uid="{3048D5C0-6D88-4A78-A69A-285DECD5DDDB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Dương Văn Tho</t>
        </r>
      </text>
    </comment>
    <comment ref="D13" authorId="1" shapeId="0" xr:uid="{B311100B-24F3-4736-B9ED-9370FF721327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Hết đất vườn nhà ông Ama Hậu</t>
        </r>
      </text>
    </comment>
    <comment ref="D15" authorId="1" shapeId="0" xr:uid="{C5AF1431-EB37-411B-8773-AABCEF64C1E1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Giáp ranh xã Yang Mao</t>
        </r>
      </text>
    </comment>
    <comment ref="C16" authorId="0" shapeId="0" xr:uid="{860B7D8F-7143-4ADE-B73F-A04888500FC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ông Huỳnh Tấn Chín</t>
        </r>
      </text>
    </comment>
    <comment ref="D16" authorId="0" shapeId="0" xr:uid="{B15AF767-80DD-4E50-9313-896957436F4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Êa Mhăt</t>
        </r>
      </text>
    </comment>
    <comment ref="C17" authorId="0" shapeId="0" xr:uid="{3DACBE1A-669B-4C68-8653-5BAE8106CFF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Êa Mhăt</t>
        </r>
      </text>
    </comment>
    <comment ref="D17" authorId="0" shapeId="0" xr:uid="{59745B0B-43C0-4114-8BCE-07F94299336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đất vườn ông Ama Hin</t>
        </r>
      </text>
    </comment>
    <comment ref="C18" authorId="0" shapeId="0" xr:uid="{13ECC80E-9A71-4D17-98BD-7E020FA6537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đất vườn ông Ama Hin</t>
        </r>
      </text>
    </comment>
    <comment ref="D20" authorId="0" shapeId="0" xr:uid="{491FDA30-EFAE-4D1F-BDE2-ECF73C2BA4E5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ranh giới thửa đất ông Ama Thìn (B.Kiều)</t>
        </r>
      </text>
    </comment>
    <comment ref="C21" authorId="0" shapeId="0" xr:uid="{282B7F5C-0403-416F-A2B6-078D35787CC4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ranh giới thửa đất ông Ama Thìn (B.Kiều)</t>
        </r>
      </text>
    </comment>
    <comment ref="D24" authorId="0" shapeId="0" xr:uid="{CC07EABE-3EF1-4810-A0A6-9331DBC8957F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ông Mười </t>
        </r>
      </text>
    </comment>
    <comment ref="C25" authorId="0" shapeId="0" xr:uid="{DD3D37A7-EC49-4B88-9EB4-407E2817CB38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ông Mười</t>
        </r>
      </text>
    </comment>
    <comment ref="D25" authorId="0" shapeId="0" xr:uid="{C3D92FA0-917F-4885-9392-3B36CF221EC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ông Tám</t>
        </r>
      </text>
    </comment>
    <comment ref="C26" authorId="0" shapeId="0" xr:uid="{F7E1117E-A30C-4412-BC0C-3AFE022C7E3F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ông Tám</t>
        </r>
      </text>
    </comment>
    <comment ref="C27" authorId="0" shapeId="0" xr:uid="{EB32AC8F-1283-4282-92A9-ED772AA317F9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Cống nhà ông Lâm</t>
        </r>
      </text>
    </comment>
    <comment ref="D27" authorId="1" shapeId="0" xr:uid="{22CF38EE-116D-4B64-8DC7-B88D85C4B733}">
      <text>
        <r>
          <rPr>
            <b/>
            <sz val="9"/>
            <color indexed="81"/>
            <rFont val="Tahoma"/>
            <family val="2"/>
          </rPr>
          <t>Administrator:
điều chỉnh tên</t>
        </r>
      </text>
    </comment>
    <comment ref="B28" authorId="0" shapeId="0" xr:uid="{F55DDF09-D808-4DBA-857B-99FB20E742F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Đường liên xã</t>
        </r>
      </text>
    </comment>
    <comment ref="C28" authorId="0" shapeId="0" xr:uid="{1464770F-52BF-41E3-A767-84418CE3C40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bà Liễu</t>
        </r>
      </text>
    </comment>
    <comment ref="C29" authorId="0" shapeId="0" xr:uid="{1E573C86-97F9-4834-936A-FD78C1114F14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Đinh Văn Quảng (Thôn 1)</t>
        </r>
      </text>
    </comment>
    <comment ref="D29" authorId="0" shapeId="0" xr:uid="{544C9399-847D-4B39-B4C6-162EB18F2F60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Cống suối Êa Knơl</t>
        </r>
      </text>
    </comment>
    <comment ref="C30" authorId="0" shapeId="0" xr:uid="{C3D66076-8225-426E-BED8-F6E55ED5C58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Cống suối Êa Knơl</t>
        </r>
      </text>
    </comment>
    <comment ref="D30" authorId="0" shapeId="0" xr:uid="{BD84067B-598B-4AC8-9C24-DDF78DD5A71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giới thửa đất nhà bà Tân (Thôn 3)</t>
        </r>
      </text>
    </comment>
    <comment ref="C31" authorId="0" shapeId="0" xr:uid="{53FB84A8-83D2-4279-8CEE-4D167A0186E5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bà Tân (Thôn 3)</t>
        </r>
      </text>
    </comment>
    <comment ref="D31" authorId="0" shapeId="0" xr:uid="{03183443-A8D0-4F20-9C60-A20D74AB296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Đầu ranh giới thửa đất nhà ông Ama Đung</t>
        </r>
      </text>
    </comment>
    <comment ref="C33" authorId="0" shapeId="0" xr:uid="{9BD0AA5E-BF30-46FF-A7F0-CEFDF37EDC72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Ranh giới thửa đất nhà ông Bình</t>
        </r>
      </text>
    </comment>
    <comment ref="D33" authorId="0" shapeId="0" xr:uid="{13E4E4E4-5CFE-41E6-BD84-F28DF3A67CD9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Cầu Quang Vui</t>
        </r>
      </text>
    </comment>
    <comment ref="C36" authorId="0" shapeId="0" xr:uid="{F881652F-1056-4368-B79D-BA4FDAAD6439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bà Hiền Ty</t>
        </r>
      </text>
    </comment>
    <comment ref="D36" authorId="0" shapeId="0" xr:uid="{D4141A4F-496F-4C4B-87C9-E03287D216F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Ama Joét</t>
        </r>
      </text>
    </comment>
    <comment ref="C37" authorId="0" shapeId="0" xr:uid="{C13BDB65-880D-435F-AEFC-8916EF14A43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ông Thường</t>
        </r>
      </text>
    </comment>
    <comment ref="D37" authorId="0" shapeId="0" xr:uid="{AEC74FEF-14A8-42D3-92AE-8F29D89CEAA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Ama Châu</t>
        </r>
      </text>
    </comment>
    <comment ref="C38" authorId="0" shapeId="0" xr:uid="{1E1F5180-9E4F-4D0E-A54A-F8D104F2CADC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ông Nhật</t>
        </r>
      </text>
    </comment>
    <comment ref="C39" authorId="0" shapeId="0" xr:uid="{D12AC686-953E-4EE9-B98F-182B7984EAC2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ông Năm</t>
        </r>
      </text>
    </comment>
    <comment ref="D39" authorId="0" shapeId="0" xr:uid="{557C4733-B276-41E9-BA0E-673CA70E33C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Y'Xíu Niê</t>
        </r>
      </text>
    </comment>
    <comment ref="C40" authorId="0" shapeId="0" xr:uid="{7ABD0085-EC25-4F43-A18D-6295FAAFE38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Vĩnh Hoàng</t>
        </r>
      </text>
    </comment>
    <comment ref="C41" authorId="0" shapeId="0" xr:uid="{1948C608-4843-4A94-BDB3-550363C67BF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Mí Phương</t>
        </r>
      </text>
    </comment>
    <comment ref="D41" authorId="0" shapeId="0" xr:uid="{B446E3E3-DFA5-4EF1-A8BB-0F57938151C3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nhà bà H'Joen</t>
        </r>
      </text>
    </comment>
    <comment ref="C42" authorId="0" shapeId="0" xr:uid="{A569D833-89A6-4FE6-B033-8EA198908A6E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ông Thái</t>
        </r>
      </text>
    </comment>
    <comment ref="D42" authorId="0" shapeId="0" xr:uid="{05B0E150-11D2-4C69-BCDC-62AD3D8AFBB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Ama Khoát</t>
        </r>
      </text>
    </comment>
    <comment ref="C44" authorId="0" shapeId="0" xr:uid="{3778C764-A906-4EBA-9825-57CC58C187C0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bà Lịch</t>
        </r>
      </text>
    </comment>
    <comment ref="D44" authorId="0" shapeId="0" xr:uid="{603D8253-3ECE-4B23-B6CA-3B159AAB2289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Ama Ku</t>
        </r>
      </text>
    </comment>
    <comment ref="C46" authorId="0" shapeId="0" xr:uid="{04B07759-BC73-41D2-AA69-7476F1BAE71D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nhà ông Ama Hin</t>
        </r>
      </text>
    </comment>
    <comment ref="C47" authorId="0" shapeId="0" xr:uid="{6A011A4E-ED80-4F0D-BAA3-5E9BF9FBD877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Cuối ranh giới thửa đất ông Ama Kiệt</t>
        </r>
      </text>
    </comment>
    <comment ref="D47" authorId="0" shapeId="0" xr:uid="{87C4E129-D14B-4D1F-8583-6BD7ED74191B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giới thửa đất bà Trần Nhằm Sáu</t>
        </r>
      </text>
    </comment>
    <comment ref="B54" authorId="0" shapeId="0" xr:uid="{49FFBD21-2422-472E-9A7A-844970AA973F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Các trục đường giao thông nông thôn còn lại của buôn Cư Drăm</t>
        </r>
      </text>
    </comment>
    <comment ref="B55" authorId="0" shapeId="0" xr:uid="{6FA52B54-EE1B-4558-9C27-84B65BEE0B4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Các trục đường giao thông nông thôn còn lại của buôn Chàm A</t>
        </r>
      </text>
    </comment>
  </commentList>
</comments>
</file>

<file path=xl/sharedStrings.xml><?xml version="1.0" encoding="utf-8"?>
<sst xmlns="http://schemas.openxmlformats.org/spreadsheetml/2006/main" count="217" uniqueCount="140">
  <si>
    <t>Vị trí 1</t>
  </si>
  <si>
    <t>Vị trí 2</t>
  </si>
  <si>
    <t>Vị trí 3</t>
  </si>
  <si>
    <t>- Vị trí 3: Các khu vực còn lại</t>
  </si>
  <si>
    <t>Tên đường</t>
  </si>
  <si>
    <t>Đoạn đường</t>
  </si>
  <si>
    <t>Từ</t>
  </si>
  <si>
    <t>Đến</t>
  </si>
  <si>
    <t>STT</t>
  </si>
  <si>
    <t>Xã Cư Drăm</t>
  </si>
  <si>
    <t>Xã Yang Mao</t>
  </si>
  <si>
    <t>Tỉnh lộ 12</t>
  </si>
  <si>
    <t>Giáp ranh xã Cư Pui</t>
  </si>
  <si>
    <t>Cầu Êa Găm</t>
  </si>
  <si>
    <t>Hết ranh Trạm Y tế xã</t>
  </si>
  <si>
    <t>Ngã ba buôn Chàm</t>
  </si>
  <si>
    <t>Cầu buôn Chàm A</t>
  </si>
  <si>
    <t>Đường giao thông nông thôn</t>
  </si>
  <si>
    <t>Giáp Bến xe</t>
  </si>
  <si>
    <t>Đầu buôn Tang Rang A</t>
  </si>
  <si>
    <t>Đầu đập Ea Knao, xã Cư Đrăm</t>
  </si>
  <si>
    <t>Hết khu dân cư buôn Hàng Năm</t>
  </si>
  <si>
    <t>Giáp Trường THCS Yang Mao</t>
  </si>
  <si>
    <t>Giá đất hiện hành (QĐ 13)</t>
  </si>
  <si>
    <t>Ghi chú</t>
  </si>
  <si>
    <t>bổ sung</t>
  </si>
  <si>
    <t>Hết đất vườn nhà ông Trần Mậu Quyết</t>
  </si>
  <si>
    <t>bổ sung (đường giao tỉnh lộ 12 (giáp xã Cư Pui)</t>
  </si>
  <si>
    <t>Ngã ba giao với tỉnh lộ 12</t>
  </si>
  <si>
    <t>đến hết đường</t>
  </si>
  <si>
    <t>Cầu nhà bà Mí Tuấn (Cầu số 17 KM43+952)</t>
  </si>
  <si>
    <t>Đầu ranh giới thửa 65, TBĐ 245 và Trụ sở Hạt kiểm lâm</t>
  </si>
  <si>
    <t>Hết thửa đất nhà ông Y Blan Eeban (thửa 44, TBĐ 135)</t>
  </si>
  <si>
    <t>Hết thửa đất nhà ông Y Blan Êban (thửa 44, TBĐ 135)</t>
  </si>
  <si>
    <t>Đường Trường Sơn Đông</t>
  </si>
  <si>
    <t>Ngã 3 đường vào Đập Ea Knao, xã Cư Đrăm (thửa 22, TBĐ 160)</t>
  </si>
  <si>
    <t>chia lại tuyến</t>
  </si>
  <si>
    <t>Đầu ranh giới thửa 1, TBĐ số 366</t>
  </si>
  <si>
    <t>sửa điểm đầu, điểm cuối</t>
  </si>
  <si>
    <t>Cầu số 19, km48+462 (hết thửa 124, TBĐ số 333)</t>
  </si>
  <si>
    <t>Ngã ba thửa 265, TBĐ 339 (nghĩa trang Buôn M'Nang Dơng)</t>
  </si>
  <si>
    <t>Hết ranh giới thửa đất ông Ama Thìn (B.Kiều) (thửa 47, TBĐ 373)</t>
  </si>
  <si>
    <t>Hết ranh giới thửa đất nhà ông Amma Đun (thửa 80, TBĐ 370)</t>
  </si>
  <si>
    <t>Hết đất nhà ông Ama Đun (thửa 80, TBĐ 370)</t>
  </si>
  <si>
    <t>chia đoạn</t>
  </si>
  <si>
    <t>Gộp tuyến</t>
  </si>
  <si>
    <t>Giáp ranh xã Krông Á</t>
  </si>
  <si>
    <t>Cầu Ea Krông Tul 2 (thửa đất 87, TBĐ 233)</t>
  </si>
  <si>
    <t>Cầu ông Mười (thửa đất nhà ông Phạm Khắc Phương - thửa 6, TBĐ số 258)</t>
  </si>
  <si>
    <t>Đường Đông Trường Sơn (Đường đi Yang Hăn)</t>
  </si>
  <si>
    <t>Hết ranh giới thửa đất trường TH Yang Hăn (thửa 47, TBĐ 237)</t>
  </si>
  <si>
    <t>Đổi tên</t>
  </si>
  <si>
    <t>Cầu Ea Hăn (hết thửa đất nhà ông Sùng Khái Hòa - thửa 102, TBĐ 235)</t>
  </si>
  <si>
    <t>Hội trường Ea Hăn (thửa 181, TBĐ 234)</t>
  </si>
  <si>
    <t>Ngã 3 giao với đường Trường Sơn Đông (hết thửa đất nhà ông Sùng A Chùa - thửa 69, TBD 234)</t>
  </si>
  <si>
    <t>Ngã 3 giao với đường Trường Sơn Đông (hết thửa đất nhà ông Lò Seo Thề - thửa 66, TBD 234)</t>
  </si>
  <si>
    <t>Thửa đất nhà ông Nguyễn Văn Thu (thửa 147, TBĐ số 234)</t>
  </si>
  <si>
    <t>Cuối ranh giới thửa đất nhà Trần Quang Hưng (Thửa 115, TBĐ 252)</t>
  </si>
  <si>
    <t>Hết thửa đất 257, TBĐ số 251</t>
  </si>
  <si>
    <t xml:space="preserve">Ngã ba giao với tỉnh lộ 12 - Trạm y tế xã; thửa đất nhà ông Võ Tấn Tài (Thửa 56, TBD số 251); </t>
  </si>
  <si>
    <t>Cuối ranh giới thửa đất nhà ông Nguyễn Viết Nhật (thửa 49, TBĐ số 251)</t>
  </si>
  <si>
    <t>Ngã ba nhà Ama Tý (thửa 141, TBĐ số 252)</t>
  </si>
  <si>
    <t>Ngã ba nhà Y'Xíu Niê (Thửa 95, TBĐ 251)</t>
  </si>
  <si>
    <t>Ngã ba giao với tỉnh lộ 12 (thửa đất nhà ông Nguyễn Sáu - thửa 91, TBĐ 251)</t>
  </si>
  <si>
    <t>Ngã ba nhà ông Dương Văn Tho (thửa đất 107, TBĐ số 251)</t>
  </si>
  <si>
    <t>Ngã 3 giao với tỉnh lộ 12 (trạm y tế xã)</t>
  </si>
  <si>
    <t>Ngã ba giao với tỉnh lộ 12 (thửa đất nhà ông Trường Công Can - thửa 60, TBĐ số 251)</t>
  </si>
  <si>
    <t>Ngã ba buôn Chàm (thửa đất nhà bà Trần Thị Lịch - thửa 94, TBĐ số 251)</t>
  </si>
  <si>
    <t>Ngã ba thửa đất nhà bà H' Loan Êban (thửa 180, TBĐ 252)</t>
  </si>
  <si>
    <t>Thửa đất nhà H Lui Lan Mlô (thửa 175, TBĐ số 252)</t>
  </si>
  <si>
    <t>Hết thửa 183, TBĐ số 252</t>
  </si>
  <si>
    <t>Ngã ba giao với tỉnh lộ 12 (giáp sân vận động xã)</t>
  </si>
  <si>
    <t>Đến hết thửa đất nhà Y Phân Êban (thửa 123, TBĐ 252)</t>
  </si>
  <si>
    <t>Ngã ba giao tỉnh lộ 12 (nhà ông Trần Thanh Quang - thửa 25, TBĐ 264)</t>
  </si>
  <si>
    <t>Ranh giới thôn Nhân Giang (thửa 38, TBĐ số 162)</t>
  </si>
  <si>
    <t>Ngã ba đi buôn Nghí</t>
  </si>
  <si>
    <t>Ngã ba thửa 265, TBĐ 339 (nghĩa trang Buôn Mnang Tar)</t>
  </si>
  <si>
    <t>Hết khu dân cư Buôn Nghí</t>
  </si>
  <si>
    <t>Cống suối Êa Knơl (thửa 377, TBĐ số 335)</t>
  </si>
  <si>
    <t>Hết thửa 338, TBĐ số 340</t>
  </si>
  <si>
    <t>đổi tên</t>
  </si>
  <si>
    <t>đổi tên, chia lại đoạn</t>
  </si>
  <si>
    <t>Ngã ba giao với đường Trường Sơn Đông (thửa 43, TBĐ số 369)</t>
  </si>
  <si>
    <t>Thửa đất 21, TBĐ số 370</t>
  </si>
  <si>
    <t>Các đường vuông góc với đường Trường Sơn Đông còn lại (buôn Mnang Tar)</t>
  </si>
  <si>
    <t>Khu dân cư buôn Chàm B</t>
  </si>
  <si>
    <t>- Vị trí 1: Buôn Cư Drăm, buôn Chàm A, buôn Chàm B, buôn Tơng Rang A, buôn Kiều, buôn Hàng Năm, buôn Nghí</t>
  </si>
  <si>
    <t>- Vị trí 2: Thôn 1, Thôn 2, buôn Luêh, buôn Tơng Rang B, buôn Tul, buôn MnangTar</t>
  </si>
  <si>
    <t>- Vị trí 1: Thôn 1, thôn 2, buôn Tang Rang B, Thôn Nhân Giang, buôn Mnang Tar</t>
  </si>
  <si>
    <t>- Vị trí 2: Buôn Cư Drăm, buôn Chàm A, buôn Chàm B, buôn Nghí</t>
  </si>
  <si>
    <t>- Vị trí 2: Thôn Ea Luêh, thôn Ea Hăn, thôn Yang Hăn, buôn Nghí</t>
  </si>
  <si>
    <t>- Vị trí 1: Thôn 1, thôn 2, Thôn Nhân Giang, buôn Mnang Tar</t>
  </si>
  <si>
    <t>Tuyến 1: Ngã 3 giao với đường Trường Sơn Đông</t>
  </si>
  <si>
    <t>Thửa đất nhà bà Bạch Thị Lệ Hằng (Thửa đất số 13, TBĐ số 263)</t>
  </si>
  <si>
    <t>Tuyến 2: Thửa đất nhà ông Y Pôl Byă (Thửa đất số 9, TBĐ số 263)</t>
  </si>
  <si>
    <t>Thửa đất nhà Nguyễn Văn Vũ (Thửa đất số 68, TBĐ số 263)</t>
  </si>
  <si>
    <t>Hết ranh giới trường mầm non Buôn Chàm B</t>
  </si>
  <si>
    <t>Tuyến 3: Trụ sở Lâm trường Krông Bông (thửa 28, TBĐ số 263)</t>
  </si>
  <si>
    <t>Hết thửa 80, TBĐ số 263</t>
  </si>
  <si>
    <t>Các trục đường Khu dân cư buôn Chàm B còn lại</t>
  </si>
  <si>
    <t>Các trục đường giao thông buôn Cư Drăm</t>
  </si>
  <si>
    <t>Các trục đường giao thông buôn Tơng Rang A, B</t>
  </si>
  <si>
    <t>Các trục đường giao thông Thôn Nao Huh</t>
  </si>
  <si>
    <t>Các trục đường giao thông Thôn Yang Hăn, thôn Êa Hăn</t>
  </si>
  <si>
    <t>Các trục đường giao thông Thôn Ea Luêh</t>
  </si>
  <si>
    <t>Các trục đường giao thông Thôn Cư Dhắt</t>
  </si>
  <si>
    <t>Đường thôn 1 đi  Buôn Nghí</t>
  </si>
  <si>
    <t>Đường đi Ea Lang (giáp ranh xã Cư Pui)</t>
  </si>
  <si>
    <t>Cống nhà ông Lâm (thửa đất 249, TBĐ số 78)</t>
  </si>
  <si>
    <t>Đầu khu dân cư buôn Chàm (Thửa đất nhà ông Trần Công Bình - thửa 72, TBĐ số 136)</t>
  </si>
  <si>
    <t>Các trục đường Khu dân cư buôn Chàm A</t>
  </si>
  <si>
    <t>DỰ THẢO</t>
  </si>
  <si>
    <t>Bảng 1</t>
  </si>
  <si>
    <t>Giá đất chuyên trồng lúa nước</t>
  </si>
  <si>
    <t>Giá đất  đề xuất</t>
  </si>
  <si>
    <t>Giá đất trong bảng giá đất hiện hành (QĐ số 13)</t>
  </si>
  <si>
    <t>BẢNG GIÁ CÁC LOẠI ĐẤT TRÊN ĐỊA BÀN XÃ YANG MAO</t>
  </si>
  <si>
    <t>Ghi chú: Đối với đất trồng lúa nước 01 vụ, giá đất được tính bằng 70% đất trồng lúa nước 02 vụ trở lên theo từng vị trí của xã.</t>
  </si>
  <si>
    <t>Vị trí đất</t>
  </si>
  <si>
    <r>
      <t>ĐVT: đồng/m</t>
    </r>
    <r>
      <rPr>
        <b/>
        <vertAlign val="superscript"/>
        <sz val="13"/>
        <rFont val="Arial"/>
        <family val="2"/>
      </rPr>
      <t>2</t>
    </r>
  </si>
  <si>
    <t>Giá đất đề xuất</t>
  </si>
  <si>
    <t>1</t>
  </si>
  <si>
    <t>2</t>
  </si>
  <si>
    <t>3</t>
  </si>
  <si>
    <t>Bảng 2: Giá đất trồng cây hàng năm khác:</t>
  </si>
  <si>
    <t>Bảng 3. Giá đất trồng cây lâu năm:</t>
  </si>
  <si>
    <t>Bảng 4. Giá đất rừng sản xuất:</t>
  </si>
  <si>
    <t>Toàn xã tính 1 vị trí</t>
  </si>
  <si>
    <t>Bảng 5. Giá đất nuôi trồng thủy sản:</t>
  </si>
  <si>
    <t>Toàn xã 1 vị trí</t>
  </si>
  <si>
    <t xml:space="preserve">Bảng 6: </t>
  </si>
  <si>
    <t xml:space="preserve"> Giá đất ở tại nông thôn:</t>
  </si>
  <si>
    <t>VT1:
Mặt đường chính</t>
  </si>
  <si>
    <t>VT2:
Hẻm &gt;5m</t>
  </si>
  <si>
    <t xml:space="preserve">VT3: 
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</si>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</sst>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vertAlign val="superscript"/>
      <sz val="1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/>
    <xf numFmtId="0" fontId="6" fillId="0" borderId="1" xfId="0" applyFont="1" applyBorder="1"/>
    <xf numFmtId="0" fontId="6" fillId="0" borderId="0" xfId="0" applyFont="1" applyAlignment="1">
      <alignment vertical="center" wrapText="1"/>
    </xf>
    <xf numFmtId="0" fontId="6" fillId="0" borderId="0" xfId="0" quotePrefix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"/>
  <sheetViews>
    <sheetView workbookViewId="0">
      <selection activeCell="D13" sqref="D13"/>
    </sheetView>
  </sheetViews>
  <sheetFormatPr defaultColWidth="8.85546875" defaultRowHeight="16.5" x14ac:dyDescent="0.25"/>
  <cols>
    <col min="1" max="1" width="8.85546875" style="5"/>
    <col min="2" max="2" width="26.7109375" style="5" customWidth="1"/>
    <col min="3" max="3" width="25.5703125" style="5" customWidth="1"/>
    <col min="4" max="4" width="30.7109375" style="5" customWidth="1"/>
    <col min="5" max="5" width="32.7109375" style="5" customWidth="1"/>
    <col min="6" max="6" width="26.42578125" style="5" customWidth="1"/>
    <col min="7" max="16384" width="8.85546875" style="5"/>
  </cols>
  <sheetData>
    <row r="1" spans="1:6" x14ac:dyDescent="0.25">
      <c r="A1" s="6"/>
    </row>
    <row r="2" spans="1:6" s="1" customFormat="1" ht="23.25" customHeight="1" x14ac:dyDescent="0.25">
      <c r="A2" s="42" t="s">
        <v>111</v>
      </c>
      <c r="B2" s="42"/>
      <c r="C2" s="42"/>
      <c r="D2" s="42"/>
      <c r="E2" s="42"/>
      <c r="F2" s="42"/>
    </row>
    <row r="3" spans="1:6" s="1" customFormat="1" ht="21.75" customHeight="1" x14ac:dyDescent="0.25">
      <c r="A3" s="42" t="s">
        <v>116</v>
      </c>
      <c r="B3" s="42"/>
      <c r="C3" s="42"/>
      <c r="D3" s="42"/>
      <c r="E3" s="42"/>
    </row>
    <row r="4" spans="1:6" s="1" customFormat="1" x14ac:dyDescent="0.25">
      <c r="A4" s="2" t="s">
        <v>112</v>
      </c>
      <c r="B4" s="3" t="s">
        <v>113</v>
      </c>
    </row>
    <row r="5" spans="1:6" s="1" customFormat="1" x14ac:dyDescent="0.25">
      <c r="A5" s="4"/>
    </row>
    <row r="6" spans="1:6" ht="19.5" x14ac:dyDescent="0.25">
      <c r="B6" s="7"/>
      <c r="C6" s="7"/>
      <c r="D6" s="7"/>
      <c r="E6" s="7" t="s">
        <v>119</v>
      </c>
    </row>
    <row r="7" spans="1:6" ht="37.9" customHeight="1" x14ac:dyDescent="0.25">
      <c r="A7" s="43" t="s">
        <v>8</v>
      </c>
      <c r="B7" s="43" t="s">
        <v>118</v>
      </c>
      <c r="C7" s="43" t="s">
        <v>115</v>
      </c>
      <c r="D7" s="43"/>
      <c r="E7" s="43" t="s">
        <v>114</v>
      </c>
      <c r="F7" s="43" t="s">
        <v>24</v>
      </c>
    </row>
    <row r="8" spans="1:6" ht="31.15" customHeight="1" x14ac:dyDescent="0.25">
      <c r="A8" s="43"/>
      <c r="B8" s="43"/>
      <c r="C8" s="8" t="s">
        <v>9</v>
      </c>
      <c r="D8" s="8" t="s">
        <v>10</v>
      </c>
      <c r="E8" s="43"/>
      <c r="F8" s="43"/>
    </row>
    <row r="9" spans="1:6" s="11" customFormat="1" x14ac:dyDescent="0.25">
      <c r="A9" s="9">
        <v>-1</v>
      </c>
      <c r="B9" s="9">
        <v>-2</v>
      </c>
      <c r="C9" s="9">
        <v>-3</v>
      </c>
      <c r="D9" s="9">
        <v>-4</v>
      </c>
      <c r="E9" s="10">
        <f>D9-1</f>
        <v>-5</v>
      </c>
      <c r="F9" s="10">
        <f>E9-1</f>
        <v>-6</v>
      </c>
    </row>
    <row r="10" spans="1:6" x14ac:dyDescent="0.25">
      <c r="A10" s="12">
        <v>1</v>
      </c>
      <c r="B10" s="12" t="s">
        <v>0</v>
      </c>
      <c r="C10" s="13">
        <v>27500</v>
      </c>
      <c r="D10" s="13">
        <v>27500</v>
      </c>
      <c r="E10" s="14">
        <v>30000</v>
      </c>
      <c r="F10" s="15"/>
    </row>
    <row r="11" spans="1:6" x14ac:dyDescent="0.25">
      <c r="A11" s="12">
        <v>2</v>
      </c>
      <c r="B11" s="12" t="s">
        <v>1</v>
      </c>
      <c r="C11" s="13">
        <v>24200</v>
      </c>
      <c r="D11" s="13">
        <v>24200</v>
      </c>
      <c r="E11" s="14">
        <v>25000</v>
      </c>
      <c r="F11" s="15"/>
    </row>
    <row r="12" spans="1:6" x14ac:dyDescent="0.25">
      <c r="A12" s="12">
        <v>3</v>
      </c>
      <c r="B12" s="12" t="s">
        <v>2</v>
      </c>
      <c r="C12" s="13">
        <v>22000</v>
      </c>
      <c r="D12" s="13">
        <v>22000</v>
      </c>
      <c r="E12" s="14">
        <v>23000</v>
      </c>
      <c r="F12" s="15"/>
    </row>
    <row r="13" spans="1:6" x14ac:dyDescent="0.25">
      <c r="A13" s="1"/>
    </row>
    <row r="14" spans="1:6" x14ac:dyDescent="0.25">
      <c r="A14" s="1"/>
    </row>
    <row r="15" spans="1:6" x14ac:dyDescent="0.25">
      <c r="A15" s="1" t="s">
        <v>117</v>
      </c>
      <c r="B15" s="16"/>
      <c r="C15" s="16"/>
      <c r="D15" s="16"/>
    </row>
    <row r="16" spans="1:6" x14ac:dyDescent="0.25">
      <c r="A16" s="3"/>
    </row>
    <row r="17" spans="1:1" ht="28.5" customHeight="1" x14ac:dyDescent="0.25">
      <c r="A17" s="17" t="s">
        <v>86</v>
      </c>
    </row>
    <row r="18" spans="1:1" ht="27" customHeight="1" x14ac:dyDescent="0.25">
      <c r="A18" s="17" t="s">
        <v>87</v>
      </c>
    </row>
    <row r="19" spans="1:1" x14ac:dyDescent="0.25">
      <c r="A19" s="17" t="s">
        <v>3</v>
      </c>
    </row>
    <row r="20" spans="1:1" x14ac:dyDescent="0.25">
      <c r="A20" s="3"/>
    </row>
    <row r="21" spans="1:1" x14ac:dyDescent="0.25">
      <c r="A21" s="1"/>
    </row>
    <row r="22" spans="1:1" x14ac:dyDescent="0.25">
      <c r="A22" s="17"/>
    </row>
    <row r="23" spans="1:1" x14ac:dyDescent="0.25">
      <c r="A23" s="1"/>
    </row>
  </sheetData>
  <mergeCells count="7">
    <mergeCell ref="A7:A8"/>
    <mergeCell ref="B7:B8"/>
    <mergeCell ref="C7:D7"/>
    <mergeCell ref="A3:E3"/>
    <mergeCell ref="A2:F2"/>
    <mergeCell ref="F7:F8"/>
    <mergeCell ref="E7:E8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9"/>
  <sheetViews>
    <sheetView workbookViewId="0">
      <selection activeCell="D20" sqref="D20"/>
    </sheetView>
  </sheetViews>
  <sheetFormatPr defaultColWidth="8.85546875" defaultRowHeight="16.5" x14ac:dyDescent="0.25"/>
  <cols>
    <col min="1" max="1" width="8.85546875" style="5"/>
    <col min="2" max="2" width="23.28515625" style="5" customWidth="1"/>
    <col min="3" max="3" width="30.28515625" style="5" customWidth="1"/>
    <col min="4" max="4" width="28.28515625" style="5" customWidth="1"/>
    <col min="5" max="5" width="22.7109375" style="5" customWidth="1"/>
    <col min="6" max="6" width="10.42578125" style="5" customWidth="1"/>
    <col min="7" max="16384" width="8.85546875" style="5"/>
  </cols>
  <sheetData>
    <row r="1" spans="1:6" x14ac:dyDescent="0.25">
      <c r="B1" s="3"/>
      <c r="C1" s="3"/>
      <c r="D1" s="3"/>
    </row>
    <row r="2" spans="1:6" x14ac:dyDescent="0.25">
      <c r="A2" s="3" t="s">
        <v>124</v>
      </c>
    </row>
    <row r="3" spans="1:6" ht="19.5" x14ac:dyDescent="0.25">
      <c r="E3" s="18" t="s">
        <v>119</v>
      </c>
    </row>
    <row r="4" spans="1:6" ht="29.45" customHeight="1" x14ac:dyDescent="0.25">
      <c r="A4" s="43" t="s">
        <v>8</v>
      </c>
      <c r="B4" s="43" t="s">
        <v>118</v>
      </c>
      <c r="C4" s="43" t="s">
        <v>115</v>
      </c>
      <c r="D4" s="43"/>
      <c r="E4" s="43" t="s">
        <v>120</v>
      </c>
      <c r="F4" s="43" t="s">
        <v>24</v>
      </c>
    </row>
    <row r="5" spans="1:6" ht="41.45" customHeight="1" x14ac:dyDescent="0.25">
      <c r="A5" s="43"/>
      <c r="B5" s="43"/>
      <c r="C5" s="8" t="s">
        <v>9</v>
      </c>
      <c r="D5" s="8" t="s">
        <v>10</v>
      </c>
      <c r="E5" s="43"/>
      <c r="F5" s="43"/>
    </row>
    <row r="6" spans="1:6" x14ac:dyDescent="0.25">
      <c r="A6" s="9">
        <v>-1</v>
      </c>
      <c r="B6" s="9">
        <v>-2</v>
      </c>
      <c r="C6" s="9">
        <v>-3</v>
      </c>
      <c r="D6" s="9">
        <v>-4</v>
      </c>
      <c r="E6" s="10">
        <f>D6-1</f>
        <v>-5</v>
      </c>
      <c r="F6" s="10">
        <f>E6-1</f>
        <v>-6</v>
      </c>
    </row>
    <row r="7" spans="1:6" x14ac:dyDescent="0.25">
      <c r="A7" s="19" t="s">
        <v>121</v>
      </c>
      <c r="B7" s="12" t="s">
        <v>0</v>
      </c>
      <c r="C7" s="13">
        <v>26400</v>
      </c>
      <c r="D7" s="13">
        <v>26400</v>
      </c>
      <c r="E7" s="14">
        <v>30000</v>
      </c>
      <c r="F7" s="15"/>
    </row>
    <row r="8" spans="1:6" x14ac:dyDescent="0.25">
      <c r="A8" s="19" t="s">
        <v>122</v>
      </c>
      <c r="B8" s="12" t="s">
        <v>1</v>
      </c>
      <c r="C8" s="13">
        <v>24200</v>
      </c>
      <c r="D8" s="13">
        <v>24200</v>
      </c>
      <c r="E8" s="14">
        <v>25000</v>
      </c>
      <c r="F8" s="15"/>
    </row>
    <row r="9" spans="1:6" x14ac:dyDescent="0.25">
      <c r="A9" s="19" t="s">
        <v>123</v>
      </c>
      <c r="B9" s="12" t="s">
        <v>2</v>
      </c>
      <c r="C9" s="13">
        <v>22000</v>
      </c>
      <c r="D9" s="13">
        <v>22000</v>
      </c>
      <c r="E9" s="14">
        <v>23000</v>
      </c>
      <c r="F9" s="15"/>
    </row>
    <row r="10" spans="1:6" x14ac:dyDescent="0.25">
      <c r="A10" s="20"/>
      <c r="B10" s="21"/>
      <c r="C10" s="22"/>
      <c r="D10" s="22"/>
    </row>
    <row r="11" spans="1:6" x14ac:dyDescent="0.25">
      <c r="A11" s="20"/>
      <c r="B11" s="21"/>
      <c r="C11" s="22"/>
      <c r="D11" s="22"/>
    </row>
    <row r="12" spans="1:6" x14ac:dyDescent="0.25">
      <c r="A12" s="3"/>
    </row>
    <row r="13" spans="1:6" ht="15" customHeight="1" x14ac:dyDescent="0.25">
      <c r="A13" s="17" t="s">
        <v>88</v>
      </c>
    </row>
    <row r="14" spans="1:6" ht="15" customHeight="1" x14ac:dyDescent="0.25">
      <c r="A14" s="17" t="s">
        <v>89</v>
      </c>
    </row>
    <row r="15" spans="1:6" ht="15" customHeight="1" x14ac:dyDescent="0.25">
      <c r="A15" s="17" t="s">
        <v>3</v>
      </c>
    </row>
    <row r="16" spans="1:6" ht="15" customHeight="1" x14ac:dyDescent="0.25">
      <c r="A16" s="3"/>
    </row>
    <row r="17" spans="1:1" x14ac:dyDescent="0.25">
      <c r="A17" s="17"/>
    </row>
    <row r="18" spans="1:1" x14ac:dyDescent="0.25">
      <c r="A18" s="17"/>
    </row>
    <row r="19" spans="1:1" x14ac:dyDescent="0.25">
      <c r="A19" s="1"/>
    </row>
  </sheetData>
  <mergeCells count="5">
    <mergeCell ref="A4:A5"/>
    <mergeCell ref="B4:B5"/>
    <mergeCell ref="C4:D4"/>
    <mergeCell ref="E4:E5"/>
    <mergeCell ref="F4:F5"/>
  </mergeCells>
  <phoneticPr fontId="4" type="noConversion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workbookViewId="0">
      <selection activeCell="C5" sqref="C5:D5"/>
    </sheetView>
  </sheetViews>
  <sheetFormatPr defaultRowHeight="16.5" x14ac:dyDescent="0.25"/>
  <cols>
    <col min="1" max="1" width="9.140625" style="5"/>
    <col min="2" max="2" width="25.28515625" style="5" customWidth="1"/>
    <col min="3" max="3" width="31.28515625" style="5" customWidth="1"/>
    <col min="4" max="4" width="25" style="5" customWidth="1"/>
    <col min="5" max="5" width="27.140625" style="5" customWidth="1"/>
    <col min="6" max="6" width="10.7109375" style="5" customWidth="1"/>
    <col min="7" max="16384" width="9.140625" style="5"/>
  </cols>
  <sheetData>
    <row r="1" spans="1:6" x14ac:dyDescent="0.25">
      <c r="B1" s="3"/>
      <c r="C1" s="3"/>
      <c r="D1" s="3"/>
    </row>
    <row r="2" spans="1:6" x14ac:dyDescent="0.25">
      <c r="A2" s="3" t="s">
        <v>125</v>
      </c>
    </row>
    <row r="3" spans="1:6" ht="19.5" x14ac:dyDescent="0.25">
      <c r="E3" s="18" t="s">
        <v>119</v>
      </c>
    </row>
    <row r="4" spans="1:6" ht="28.9" customHeight="1" x14ac:dyDescent="0.25">
      <c r="A4" s="43" t="s">
        <v>8</v>
      </c>
      <c r="B4" s="43" t="s">
        <v>118</v>
      </c>
      <c r="C4" s="43" t="s">
        <v>115</v>
      </c>
      <c r="D4" s="43"/>
      <c r="E4" s="43" t="s">
        <v>120</v>
      </c>
      <c r="F4" s="43" t="s">
        <v>24</v>
      </c>
    </row>
    <row r="5" spans="1:6" ht="42.6" customHeight="1" x14ac:dyDescent="0.25">
      <c r="A5" s="43"/>
      <c r="B5" s="43"/>
      <c r="C5" s="8" t="s">
        <v>9</v>
      </c>
      <c r="D5" s="8" t="s">
        <v>10</v>
      </c>
      <c r="E5" s="43"/>
      <c r="F5" s="43"/>
    </row>
    <row r="6" spans="1:6" x14ac:dyDescent="0.25">
      <c r="A6" s="9">
        <v>-1</v>
      </c>
      <c r="B6" s="9">
        <v>-2</v>
      </c>
      <c r="C6" s="9">
        <v>-3</v>
      </c>
      <c r="D6" s="9">
        <v>-4</v>
      </c>
      <c r="E6" s="10">
        <f>D6-1</f>
        <v>-5</v>
      </c>
      <c r="F6" s="10">
        <f>E6-1</f>
        <v>-6</v>
      </c>
    </row>
    <row r="7" spans="1:6" x14ac:dyDescent="0.25">
      <c r="A7" s="19" t="s">
        <v>121</v>
      </c>
      <c r="B7" s="12" t="s">
        <v>0</v>
      </c>
      <c r="C7" s="13">
        <v>35200</v>
      </c>
      <c r="D7" s="13">
        <v>35200</v>
      </c>
      <c r="E7" s="14">
        <v>40000</v>
      </c>
      <c r="F7" s="15"/>
    </row>
    <row r="8" spans="1:6" x14ac:dyDescent="0.25">
      <c r="A8" s="19" t="s">
        <v>122</v>
      </c>
      <c r="B8" s="12" t="s">
        <v>1</v>
      </c>
      <c r="C8" s="13">
        <v>33000</v>
      </c>
      <c r="D8" s="13">
        <v>33000</v>
      </c>
      <c r="E8" s="14">
        <v>35000</v>
      </c>
      <c r="F8" s="15"/>
    </row>
    <row r="9" spans="1:6" x14ac:dyDescent="0.25">
      <c r="A9" s="19" t="s">
        <v>123</v>
      </c>
      <c r="B9" s="12" t="s">
        <v>2</v>
      </c>
      <c r="C9" s="13">
        <v>30800</v>
      </c>
      <c r="D9" s="13">
        <v>30800</v>
      </c>
      <c r="E9" s="14">
        <v>30000</v>
      </c>
      <c r="F9" s="15"/>
    </row>
    <row r="10" spans="1:6" x14ac:dyDescent="0.25">
      <c r="A10" s="3"/>
    </row>
    <row r="11" spans="1:6" x14ac:dyDescent="0.25">
      <c r="A11" s="3"/>
    </row>
    <row r="12" spans="1:6" x14ac:dyDescent="0.25">
      <c r="A12" s="3"/>
    </row>
    <row r="13" spans="1:6" x14ac:dyDescent="0.25">
      <c r="A13" s="17" t="s">
        <v>91</v>
      </c>
    </row>
    <row r="14" spans="1:6" x14ac:dyDescent="0.25">
      <c r="A14" s="17" t="s">
        <v>90</v>
      </c>
    </row>
    <row r="15" spans="1:6" x14ac:dyDescent="0.25">
      <c r="A15" s="1" t="s">
        <v>3</v>
      </c>
    </row>
    <row r="16" spans="1:6" x14ac:dyDescent="0.25">
      <c r="A16" s="3"/>
    </row>
    <row r="17" spans="1:1" x14ac:dyDescent="0.25">
      <c r="A17" s="17"/>
    </row>
    <row r="18" spans="1:1" x14ac:dyDescent="0.25">
      <c r="A18" s="17"/>
    </row>
    <row r="19" spans="1:1" x14ac:dyDescent="0.25">
      <c r="A19" s="17"/>
    </row>
  </sheetData>
  <mergeCells count="5">
    <mergeCell ref="A4:A5"/>
    <mergeCell ref="B4:B5"/>
    <mergeCell ref="C4:D4"/>
    <mergeCell ref="E4:E5"/>
    <mergeCell ref="F4:F5"/>
  </mergeCells>
  <phoneticPr fontId="4" type="noConversion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"/>
  <sheetViews>
    <sheetView workbookViewId="0">
      <selection activeCell="C5" sqref="C5:D5"/>
    </sheetView>
  </sheetViews>
  <sheetFormatPr defaultRowHeight="16.5" x14ac:dyDescent="0.25"/>
  <cols>
    <col min="1" max="1" width="9.140625" style="5"/>
    <col min="2" max="2" width="20.5703125" style="5" customWidth="1"/>
    <col min="3" max="3" width="29.42578125" style="5" customWidth="1"/>
    <col min="4" max="4" width="26.85546875" style="5" customWidth="1"/>
    <col min="5" max="5" width="25.7109375" style="5" customWidth="1"/>
    <col min="6" max="6" width="21.42578125" style="5" bestFit="1" customWidth="1"/>
    <col min="7" max="16384" width="9.140625" style="5"/>
  </cols>
  <sheetData>
    <row r="1" spans="1:6" x14ac:dyDescent="0.25">
      <c r="B1" s="3"/>
      <c r="C1" s="3"/>
      <c r="D1" s="3"/>
    </row>
    <row r="2" spans="1:6" x14ac:dyDescent="0.25">
      <c r="A2" s="3" t="s">
        <v>126</v>
      </c>
    </row>
    <row r="3" spans="1:6" ht="19.5" x14ac:dyDescent="0.25">
      <c r="E3" s="18" t="s">
        <v>119</v>
      </c>
    </row>
    <row r="4" spans="1:6" ht="49.5" customHeight="1" x14ac:dyDescent="0.25">
      <c r="A4" s="44" t="s">
        <v>8</v>
      </c>
      <c r="B4" s="44" t="s">
        <v>118</v>
      </c>
      <c r="C4" s="46" t="s">
        <v>115</v>
      </c>
      <c r="D4" s="47"/>
      <c r="E4" s="8" t="s">
        <v>120</v>
      </c>
      <c r="F4" s="8" t="s">
        <v>24</v>
      </c>
    </row>
    <row r="5" spans="1:6" ht="15" customHeight="1" x14ac:dyDescent="0.25">
      <c r="A5" s="45"/>
      <c r="B5" s="45"/>
      <c r="C5" s="8" t="s">
        <v>9</v>
      </c>
      <c r="D5" s="8" t="s">
        <v>10</v>
      </c>
      <c r="E5" s="10"/>
      <c r="F5" s="10"/>
    </row>
    <row r="6" spans="1:6" ht="15" customHeight="1" x14ac:dyDescent="0.25">
      <c r="A6" s="9">
        <v>-1</v>
      </c>
      <c r="B6" s="24">
        <f>A6-1</f>
        <v>-2</v>
      </c>
      <c r="C6" s="24">
        <f t="shared" ref="C6:F6" si="0">B6-1</f>
        <v>-3</v>
      </c>
      <c r="D6" s="24">
        <f t="shared" si="0"/>
        <v>-4</v>
      </c>
      <c r="E6" s="24">
        <f t="shared" si="0"/>
        <v>-5</v>
      </c>
      <c r="F6" s="24">
        <f t="shared" si="0"/>
        <v>-6</v>
      </c>
    </row>
    <row r="7" spans="1:6" ht="15" customHeight="1" x14ac:dyDescent="0.25">
      <c r="A7" s="9">
        <v>1</v>
      </c>
      <c r="B7" s="25" t="s">
        <v>0</v>
      </c>
      <c r="C7" s="13">
        <v>15400</v>
      </c>
      <c r="D7" s="13">
        <v>15400</v>
      </c>
      <c r="E7" s="14">
        <v>16000</v>
      </c>
      <c r="F7" s="10" t="s">
        <v>127</v>
      </c>
    </row>
  </sheetData>
  <mergeCells count="3">
    <mergeCell ref="B4:B5"/>
    <mergeCell ref="C4:D4"/>
    <mergeCell ref="A4:A5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7"/>
  <sheetViews>
    <sheetView workbookViewId="0">
      <selection activeCell="E24" sqref="E24"/>
    </sheetView>
  </sheetViews>
  <sheetFormatPr defaultRowHeight="16.5" x14ac:dyDescent="0.25"/>
  <cols>
    <col min="1" max="1" width="9.140625" style="5"/>
    <col min="2" max="2" width="25.7109375" style="5" customWidth="1"/>
    <col min="3" max="3" width="32" style="5" customWidth="1"/>
    <col min="4" max="4" width="24.140625" style="5" customWidth="1"/>
    <col min="5" max="5" width="24.5703125" style="5" customWidth="1"/>
    <col min="6" max="6" width="20.7109375" style="5" customWidth="1"/>
    <col min="7" max="16384" width="9.140625" style="5"/>
  </cols>
  <sheetData>
    <row r="1" spans="1:6" x14ac:dyDescent="0.25">
      <c r="B1" s="3"/>
      <c r="C1" s="3"/>
      <c r="D1" s="3"/>
    </row>
    <row r="2" spans="1:6" x14ac:dyDescent="0.25">
      <c r="A2" s="3" t="s">
        <v>128</v>
      </c>
    </row>
    <row r="3" spans="1:6" ht="19.5" x14ac:dyDescent="0.25">
      <c r="E3" s="18" t="s">
        <v>119</v>
      </c>
    </row>
    <row r="4" spans="1:6" ht="45" customHeight="1" x14ac:dyDescent="0.25">
      <c r="A4" s="44" t="s">
        <v>8</v>
      </c>
      <c r="B4" s="44" t="s">
        <v>118</v>
      </c>
      <c r="C4" s="46" t="s">
        <v>115</v>
      </c>
      <c r="D4" s="47"/>
      <c r="E4" s="44" t="s">
        <v>120</v>
      </c>
      <c r="F4" s="44" t="s">
        <v>24</v>
      </c>
    </row>
    <row r="5" spans="1:6" ht="15" customHeight="1" x14ac:dyDescent="0.25">
      <c r="A5" s="45"/>
      <c r="B5" s="45"/>
      <c r="C5" s="8" t="s">
        <v>9</v>
      </c>
      <c r="D5" s="8" t="s">
        <v>10</v>
      </c>
      <c r="E5" s="45"/>
      <c r="F5" s="45"/>
    </row>
    <row r="6" spans="1:6" ht="15" customHeight="1" x14ac:dyDescent="0.25">
      <c r="A6" s="9">
        <v>-1</v>
      </c>
      <c r="B6" s="23"/>
      <c r="C6" s="9">
        <v>-3</v>
      </c>
      <c r="D6" s="9"/>
      <c r="E6" s="10">
        <f>C6-1</f>
        <v>-4</v>
      </c>
      <c r="F6" s="10">
        <f>E6-1</f>
        <v>-5</v>
      </c>
    </row>
    <row r="7" spans="1:6" ht="15" customHeight="1" x14ac:dyDescent="0.25">
      <c r="A7" s="9">
        <v>1</v>
      </c>
      <c r="B7" s="23" t="s">
        <v>0</v>
      </c>
      <c r="C7" s="26">
        <v>24200</v>
      </c>
      <c r="D7" s="26">
        <v>24200</v>
      </c>
      <c r="E7" s="14">
        <v>25000</v>
      </c>
      <c r="F7" s="10" t="s">
        <v>129</v>
      </c>
    </row>
  </sheetData>
  <mergeCells count="5">
    <mergeCell ref="B4:B5"/>
    <mergeCell ref="C4:D4"/>
    <mergeCell ref="A4:A5"/>
    <mergeCell ref="E4:E5"/>
    <mergeCell ref="F4:F5"/>
  </mergeCells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537B-2150-4FA8-8AAE-2EA45A7A222E}">
  <sheetPr>
    <pageSetUpPr fitToPage="1"/>
  </sheetPr>
  <dimension ref="A1:I63"/>
  <sheetViews>
    <sheetView tabSelected="1" topLeftCell="A50" workbookViewId="0">
      <selection activeCell="D10" sqref="D10"/>
    </sheetView>
  </sheetViews>
  <sheetFormatPr defaultColWidth="8.85546875" defaultRowHeight="16.5" x14ac:dyDescent="0.25"/>
  <cols>
    <col min="1" max="1" width="9.140625" style="40" bestFit="1" customWidth="1"/>
    <col min="2" max="2" width="15.28515625" style="40" customWidth="1"/>
    <col min="3" max="3" width="33.140625" style="40" customWidth="1"/>
    <col min="4" max="4" width="27" style="40" customWidth="1"/>
    <col min="5" max="5" width="25.42578125" style="40" customWidth="1"/>
    <col min="6" max="6" width="17" style="39" bestFit="1" customWidth="1"/>
    <col min="7" max="7" width="24.42578125" style="40" customWidth="1"/>
    <col min="8" max="8" width="26.28515625" style="40" customWidth="1"/>
    <col min="9" max="9" width="23.7109375" style="40" customWidth="1"/>
    <col min="10" max="16384" width="8.85546875" style="40"/>
  </cols>
  <sheetData>
    <row r="1" spans="1:9" x14ac:dyDescent="0.25">
      <c r="B1" s="27"/>
      <c r="C1" s="27"/>
      <c r="D1" s="27"/>
      <c r="E1" s="27"/>
      <c r="F1" s="28"/>
      <c r="I1" s="29"/>
    </row>
    <row r="2" spans="1:9" x14ac:dyDescent="0.25">
      <c r="A2" s="27" t="s">
        <v>130</v>
      </c>
      <c r="C2" s="27" t="s">
        <v>131</v>
      </c>
      <c r="F2" s="28"/>
      <c r="I2" s="29"/>
    </row>
    <row r="3" spans="1:9" ht="19.5" x14ac:dyDescent="0.25">
      <c r="F3" s="40"/>
      <c r="I3" s="30" t="s">
        <v>119</v>
      </c>
    </row>
    <row r="4" spans="1:9" ht="31.9" customHeight="1" x14ac:dyDescent="0.25">
      <c r="A4" s="53" t="s">
        <v>8</v>
      </c>
      <c r="B4" s="53" t="s">
        <v>4</v>
      </c>
      <c r="C4" s="53" t="s">
        <v>5</v>
      </c>
      <c r="D4" s="53"/>
      <c r="E4" s="53" t="s">
        <v>23</v>
      </c>
      <c r="F4" s="49" t="s">
        <v>120</v>
      </c>
      <c r="G4" s="49"/>
      <c r="H4" s="49"/>
      <c r="I4" s="52" t="s">
        <v>24</v>
      </c>
    </row>
    <row r="5" spans="1:9" ht="66.75" customHeight="1" x14ac:dyDescent="0.25">
      <c r="A5" s="53"/>
      <c r="B5" s="53"/>
      <c r="C5" s="31" t="s">
        <v>6</v>
      </c>
      <c r="D5" s="31" t="s">
        <v>7</v>
      </c>
      <c r="E5" s="53"/>
      <c r="F5" s="8" t="s">
        <v>132</v>
      </c>
      <c r="G5" s="8" t="s">
        <v>133</v>
      </c>
      <c r="H5" s="8" t="s">
        <v>134</v>
      </c>
      <c r="I5" s="52"/>
    </row>
    <row r="6" spans="1:9" s="29" customFormat="1" x14ac:dyDescent="0.25">
      <c r="A6" s="32">
        <v>-1</v>
      </c>
      <c r="B6" s="32">
        <v>-2</v>
      </c>
      <c r="C6" s="32">
        <v>-3</v>
      </c>
      <c r="D6" s="32">
        <v>-4</v>
      </c>
      <c r="E6" s="32">
        <v>-5</v>
      </c>
      <c r="F6" s="33">
        <f>E6-1</f>
        <v>-6</v>
      </c>
      <c r="G6" s="33">
        <f t="shared" ref="G6:I6" si="0">F6-1</f>
        <v>-7</v>
      </c>
      <c r="H6" s="33">
        <f t="shared" si="0"/>
        <v>-8</v>
      </c>
      <c r="I6" s="33">
        <f t="shared" si="0"/>
        <v>-9</v>
      </c>
    </row>
    <row r="7" spans="1:9" x14ac:dyDescent="0.25">
      <c r="A7" s="51">
        <v>1</v>
      </c>
      <c r="B7" s="51" t="s">
        <v>11</v>
      </c>
      <c r="C7" s="34" t="s">
        <v>12</v>
      </c>
      <c r="D7" s="34" t="s">
        <v>13</v>
      </c>
      <c r="E7" s="35">
        <v>420000</v>
      </c>
      <c r="F7" s="33">
        <v>460000</v>
      </c>
      <c r="G7" s="41">
        <v>150000</v>
      </c>
      <c r="H7" s="41">
        <v>100000</v>
      </c>
      <c r="I7" s="36"/>
    </row>
    <row r="8" spans="1:9" ht="42.75" customHeight="1" x14ac:dyDescent="0.25">
      <c r="A8" s="51"/>
      <c r="B8" s="51"/>
      <c r="C8" s="34" t="s">
        <v>13</v>
      </c>
      <c r="D8" s="34" t="s">
        <v>30</v>
      </c>
      <c r="E8" s="35">
        <v>660000</v>
      </c>
      <c r="F8" s="33">
        <v>720000</v>
      </c>
      <c r="G8" s="41">
        <v>200000</v>
      </c>
      <c r="H8" s="41">
        <f>G8*0.5</f>
        <v>100000</v>
      </c>
      <c r="I8" s="36"/>
    </row>
    <row r="9" spans="1:9" ht="49.5" x14ac:dyDescent="0.25">
      <c r="A9" s="51"/>
      <c r="B9" s="51"/>
      <c r="C9" s="34" t="s">
        <v>30</v>
      </c>
      <c r="D9" s="34" t="s">
        <v>31</v>
      </c>
      <c r="E9" s="35">
        <v>540000</v>
      </c>
      <c r="F9" s="33">
        <v>600000</v>
      </c>
      <c r="G9" s="41">
        <v>160000</v>
      </c>
      <c r="H9" s="41">
        <v>100000</v>
      </c>
      <c r="I9" s="36"/>
    </row>
    <row r="10" spans="1:9" ht="46.5" customHeight="1" x14ac:dyDescent="0.25">
      <c r="A10" s="51"/>
      <c r="B10" s="51"/>
      <c r="C10" s="34" t="s">
        <v>31</v>
      </c>
      <c r="D10" s="34" t="s">
        <v>14</v>
      </c>
      <c r="E10" s="35">
        <v>960000</v>
      </c>
      <c r="F10" s="33">
        <v>1000000</v>
      </c>
      <c r="G10" s="41">
        <v>270000</v>
      </c>
      <c r="H10" s="41">
        <v>120000</v>
      </c>
      <c r="I10" s="36"/>
    </row>
    <row r="11" spans="1:9" ht="20.25" customHeight="1" x14ac:dyDescent="0.25">
      <c r="A11" s="51"/>
      <c r="B11" s="51"/>
      <c r="C11" s="34" t="s">
        <v>14</v>
      </c>
      <c r="D11" s="34" t="s">
        <v>15</v>
      </c>
      <c r="E11" s="35">
        <v>1800000</v>
      </c>
      <c r="F11" s="33">
        <v>1900000</v>
      </c>
      <c r="G11" s="41"/>
      <c r="H11" s="41"/>
      <c r="I11" s="36"/>
    </row>
    <row r="12" spans="1:9" ht="49.5" x14ac:dyDescent="0.25">
      <c r="A12" s="51">
        <v>2</v>
      </c>
      <c r="B12" s="51" t="s">
        <v>34</v>
      </c>
      <c r="C12" s="34" t="s">
        <v>15</v>
      </c>
      <c r="D12" s="34" t="s">
        <v>33</v>
      </c>
      <c r="E12" s="35">
        <v>1440000</v>
      </c>
      <c r="F12" s="33">
        <v>1600000</v>
      </c>
      <c r="G12" s="41"/>
      <c r="H12" s="41"/>
      <c r="I12" s="36"/>
    </row>
    <row r="13" spans="1:9" ht="60.75" customHeight="1" x14ac:dyDescent="0.25">
      <c r="A13" s="51"/>
      <c r="B13" s="51"/>
      <c r="C13" s="34" t="s">
        <v>32</v>
      </c>
      <c r="D13" s="34" t="s">
        <v>35</v>
      </c>
      <c r="E13" s="35">
        <v>300000</v>
      </c>
      <c r="F13" s="33">
        <f>E13</f>
        <v>300000</v>
      </c>
      <c r="G13" s="41">
        <f>F13*0.6</f>
        <v>180000</v>
      </c>
      <c r="H13" s="41">
        <v>110000</v>
      </c>
      <c r="I13" s="50" t="s">
        <v>36</v>
      </c>
    </row>
    <row r="14" spans="1:9" ht="49.5" x14ac:dyDescent="0.25">
      <c r="A14" s="51"/>
      <c r="B14" s="51"/>
      <c r="C14" s="34" t="s">
        <v>35</v>
      </c>
      <c r="D14" s="34" t="s">
        <v>26</v>
      </c>
      <c r="E14" s="35">
        <v>300000</v>
      </c>
      <c r="F14" s="33">
        <f>E14</f>
        <v>300000</v>
      </c>
      <c r="G14" s="41">
        <f>F14*0.6</f>
        <v>180000</v>
      </c>
      <c r="H14" s="41">
        <v>110000</v>
      </c>
      <c r="I14" s="50"/>
    </row>
    <row r="15" spans="1:9" ht="33" x14ac:dyDescent="0.25">
      <c r="A15" s="51"/>
      <c r="B15" s="51"/>
      <c r="C15" s="34" t="s">
        <v>26</v>
      </c>
      <c r="D15" s="34" t="s">
        <v>37</v>
      </c>
      <c r="E15" s="35">
        <v>180000</v>
      </c>
      <c r="F15" s="33">
        <v>200000</v>
      </c>
      <c r="G15" s="41">
        <f>F15*0.6</f>
        <v>120000</v>
      </c>
      <c r="H15" s="41">
        <v>100000</v>
      </c>
      <c r="I15" s="50"/>
    </row>
    <row r="16" spans="1:9" ht="49.5" x14ac:dyDescent="0.25">
      <c r="A16" s="51"/>
      <c r="B16" s="51"/>
      <c r="C16" s="34" t="s">
        <v>37</v>
      </c>
      <c r="D16" s="34" t="s">
        <v>39</v>
      </c>
      <c r="E16" s="35">
        <v>180000</v>
      </c>
      <c r="F16" s="33">
        <v>200000</v>
      </c>
      <c r="G16" s="41">
        <f>F16*0.6</f>
        <v>120000</v>
      </c>
      <c r="H16" s="41">
        <v>100000</v>
      </c>
      <c r="I16" s="38" t="s">
        <v>38</v>
      </c>
    </row>
    <row r="17" spans="1:9" ht="49.5" x14ac:dyDescent="0.25">
      <c r="A17" s="51"/>
      <c r="B17" s="51"/>
      <c r="C17" s="34" t="s">
        <v>39</v>
      </c>
      <c r="D17" s="34" t="s">
        <v>40</v>
      </c>
      <c r="E17" s="35">
        <v>144000</v>
      </c>
      <c r="F17" s="33">
        <v>160000</v>
      </c>
      <c r="G17" s="41">
        <v>100000</v>
      </c>
      <c r="H17" s="41">
        <v>100000</v>
      </c>
      <c r="I17" s="36"/>
    </row>
    <row r="18" spans="1:9" ht="49.5" x14ac:dyDescent="0.25">
      <c r="A18" s="51"/>
      <c r="B18" s="51"/>
      <c r="C18" s="34" t="s">
        <v>76</v>
      </c>
      <c r="D18" s="34" t="s">
        <v>43</v>
      </c>
      <c r="E18" s="35">
        <v>300000</v>
      </c>
      <c r="F18" s="33">
        <v>300000</v>
      </c>
      <c r="G18" s="41">
        <f>F18*0.6</f>
        <v>180000</v>
      </c>
      <c r="H18" s="41">
        <v>100000</v>
      </c>
      <c r="I18" s="36"/>
    </row>
    <row r="19" spans="1:9" ht="58.5" customHeight="1" x14ac:dyDescent="0.25">
      <c r="A19" s="51"/>
      <c r="B19" s="51"/>
      <c r="C19" s="34" t="s">
        <v>42</v>
      </c>
      <c r="D19" s="34" t="s">
        <v>75</v>
      </c>
      <c r="E19" s="35">
        <v>240000</v>
      </c>
      <c r="F19" s="33">
        <v>250000</v>
      </c>
      <c r="G19" s="41">
        <f>F19*0.6</f>
        <v>150000</v>
      </c>
      <c r="H19" s="41">
        <v>100000</v>
      </c>
      <c r="I19" s="36"/>
    </row>
    <row r="20" spans="1:9" ht="58.5" customHeight="1" x14ac:dyDescent="0.25">
      <c r="A20" s="51"/>
      <c r="B20" s="51"/>
      <c r="C20" s="34" t="s">
        <v>75</v>
      </c>
      <c r="D20" s="34" t="s">
        <v>41</v>
      </c>
      <c r="E20" s="35">
        <v>144000</v>
      </c>
      <c r="F20" s="33">
        <v>150000</v>
      </c>
      <c r="G20" s="41">
        <v>100000</v>
      </c>
      <c r="H20" s="41"/>
      <c r="I20" s="36"/>
    </row>
    <row r="21" spans="1:9" ht="58.5" customHeight="1" x14ac:dyDescent="0.25">
      <c r="A21" s="51"/>
      <c r="B21" s="51"/>
      <c r="C21" s="34" t="s">
        <v>41</v>
      </c>
      <c r="D21" s="34" t="s">
        <v>21</v>
      </c>
      <c r="E21" s="35">
        <v>120000</v>
      </c>
      <c r="F21" s="33">
        <f>E21</f>
        <v>120000</v>
      </c>
      <c r="G21" s="41">
        <v>100000</v>
      </c>
      <c r="H21" s="41"/>
      <c r="I21" s="36"/>
    </row>
    <row r="22" spans="1:9" ht="58.5" customHeight="1" x14ac:dyDescent="0.25">
      <c r="A22" s="51">
        <v>3</v>
      </c>
      <c r="B22" s="51" t="s">
        <v>49</v>
      </c>
      <c r="C22" s="34" t="s">
        <v>15</v>
      </c>
      <c r="D22" s="34" t="s">
        <v>16</v>
      </c>
      <c r="E22" s="35">
        <v>1800000</v>
      </c>
      <c r="F22" s="33">
        <v>1900000</v>
      </c>
      <c r="G22" s="41"/>
      <c r="H22" s="41"/>
      <c r="I22" s="36"/>
    </row>
    <row r="23" spans="1:9" ht="72.75" customHeight="1" x14ac:dyDescent="0.25">
      <c r="A23" s="51"/>
      <c r="B23" s="51"/>
      <c r="C23" s="34" t="s">
        <v>16</v>
      </c>
      <c r="D23" s="34" t="s">
        <v>109</v>
      </c>
      <c r="E23" s="35">
        <v>600000</v>
      </c>
      <c r="F23" s="33">
        <v>250000</v>
      </c>
      <c r="G23" s="41">
        <f>F23*0.6</f>
        <v>150000</v>
      </c>
      <c r="H23" s="41">
        <v>100000</v>
      </c>
      <c r="I23" s="36" t="s">
        <v>44</v>
      </c>
    </row>
    <row r="24" spans="1:9" ht="66" x14ac:dyDescent="0.25">
      <c r="A24" s="51"/>
      <c r="B24" s="51"/>
      <c r="C24" s="34" t="s">
        <v>109</v>
      </c>
      <c r="D24" s="34" t="s">
        <v>48</v>
      </c>
      <c r="E24" s="35">
        <v>600000</v>
      </c>
      <c r="F24" s="33">
        <v>650000</v>
      </c>
      <c r="G24" s="41">
        <v>200000</v>
      </c>
      <c r="H24" s="41">
        <v>120000</v>
      </c>
      <c r="I24" s="36" t="s">
        <v>45</v>
      </c>
    </row>
    <row r="25" spans="1:9" ht="58.5" customHeight="1" x14ac:dyDescent="0.25">
      <c r="A25" s="51"/>
      <c r="B25" s="51"/>
      <c r="C25" s="34" t="s">
        <v>48</v>
      </c>
      <c r="D25" s="34" t="s">
        <v>47</v>
      </c>
      <c r="E25" s="35">
        <v>300000</v>
      </c>
      <c r="F25" s="37">
        <v>330000</v>
      </c>
      <c r="G25" s="41">
        <v>120000</v>
      </c>
      <c r="H25" s="41">
        <v>110000</v>
      </c>
      <c r="I25" s="36" t="s">
        <v>45</v>
      </c>
    </row>
    <row r="26" spans="1:9" ht="58.5" customHeight="1" x14ac:dyDescent="0.25">
      <c r="A26" s="51"/>
      <c r="B26" s="51"/>
      <c r="C26" s="34" t="s">
        <v>47</v>
      </c>
      <c r="D26" s="34" t="s">
        <v>108</v>
      </c>
      <c r="E26" s="35">
        <v>420000</v>
      </c>
      <c r="F26" s="33">
        <v>450000</v>
      </c>
      <c r="G26" s="41">
        <v>250000</v>
      </c>
      <c r="H26" s="41">
        <f t="shared" ref="H26" si="1">G26*0.5</f>
        <v>125000</v>
      </c>
      <c r="I26" s="36"/>
    </row>
    <row r="27" spans="1:9" ht="58.5" customHeight="1" x14ac:dyDescent="0.25">
      <c r="A27" s="51"/>
      <c r="B27" s="51"/>
      <c r="C27" s="34" t="s">
        <v>108</v>
      </c>
      <c r="D27" s="34" t="s">
        <v>46</v>
      </c>
      <c r="E27" s="35">
        <v>240000</v>
      </c>
      <c r="F27" s="33">
        <v>250000</v>
      </c>
      <c r="G27" s="41">
        <f>F27*0.6</f>
        <v>150000</v>
      </c>
      <c r="H27" s="41">
        <v>100000</v>
      </c>
      <c r="I27" s="36"/>
    </row>
    <row r="28" spans="1:9" ht="49.15" customHeight="1" x14ac:dyDescent="0.25">
      <c r="A28" s="51">
        <v>4</v>
      </c>
      <c r="B28" s="51" t="s">
        <v>106</v>
      </c>
      <c r="C28" s="34" t="s">
        <v>73</v>
      </c>
      <c r="D28" s="34" t="s">
        <v>74</v>
      </c>
      <c r="E28" s="35">
        <v>180000</v>
      </c>
      <c r="F28" s="33">
        <v>200000</v>
      </c>
      <c r="G28" s="41">
        <f>F28*0.6</f>
        <v>120000</v>
      </c>
      <c r="H28" s="41"/>
      <c r="I28" s="36"/>
    </row>
    <row r="29" spans="1:9" ht="33" x14ac:dyDescent="0.25">
      <c r="A29" s="51"/>
      <c r="B29" s="51"/>
      <c r="C29" s="34" t="s">
        <v>74</v>
      </c>
      <c r="D29" s="34" t="s">
        <v>78</v>
      </c>
      <c r="E29" s="35">
        <v>180000</v>
      </c>
      <c r="F29" s="33">
        <v>200000</v>
      </c>
      <c r="G29" s="41">
        <f>F29*0.6</f>
        <v>120000</v>
      </c>
      <c r="H29" s="41">
        <v>100000</v>
      </c>
      <c r="I29" s="36" t="s">
        <v>80</v>
      </c>
    </row>
    <row r="30" spans="1:9" ht="33" x14ac:dyDescent="0.25">
      <c r="A30" s="51"/>
      <c r="B30" s="51"/>
      <c r="C30" s="34" t="s">
        <v>78</v>
      </c>
      <c r="D30" s="34" t="s">
        <v>79</v>
      </c>
      <c r="E30" s="35">
        <v>120000</v>
      </c>
      <c r="F30" s="33">
        <v>130000</v>
      </c>
      <c r="G30" s="41">
        <v>110000</v>
      </c>
      <c r="H30" s="41"/>
      <c r="I30" s="36" t="s">
        <v>81</v>
      </c>
    </row>
    <row r="31" spans="1:9" ht="33" x14ac:dyDescent="0.25">
      <c r="A31" s="51"/>
      <c r="B31" s="51"/>
      <c r="C31" s="34" t="s">
        <v>79</v>
      </c>
      <c r="D31" s="34" t="s">
        <v>77</v>
      </c>
      <c r="E31" s="35">
        <v>180000</v>
      </c>
      <c r="F31" s="33">
        <v>200000</v>
      </c>
      <c r="G31" s="41">
        <f>F31*0.6</f>
        <v>120000</v>
      </c>
      <c r="H31" s="41">
        <v>100000</v>
      </c>
      <c r="I31" s="36" t="s">
        <v>81</v>
      </c>
    </row>
    <row r="32" spans="1:9" ht="66" x14ac:dyDescent="0.25">
      <c r="A32" s="38">
        <v>5</v>
      </c>
      <c r="B32" s="34" t="s">
        <v>107</v>
      </c>
      <c r="C32" s="34" t="s">
        <v>28</v>
      </c>
      <c r="D32" s="34" t="s">
        <v>29</v>
      </c>
      <c r="E32" s="35">
        <v>150000</v>
      </c>
      <c r="F32" s="33">
        <v>160000</v>
      </c>
      <c r="G32" s="41">
        <v>110000</v>
      </c>
      <c r="H32" s="41"/>
      <c r="I32" s="38" t="s">
        <v>27</v>
      </c>
    </row>
    <row r="33" spans="1:9" ht="66" x14ac:dyDescent="0.25">
      <c r="A33" s="51">
        <v>6</v>
      </c>
      <c r="B33" s="51" t="s">
        <v>17</v>
      </c>
      <c r="C33" s="34" t="s">
        <v>50</v>
      </c>
      <c r="D33" s="34" t="s">
        <v>52</v>
      </c>
      <c r="E33" s="35">
        <v>250000</v>
      </c>
      <c r="F33" s="33">
        <v>250000</v>
      </c>
      <c r="G33" s="41">
        <f>F33*0.6</f>
        <v>150000</v>
      </c>
      <c r="H33" s="41">
        <v>100000</v>
      </c>
      <c r="I33" s="36" t="s">
        <v>51</v>
      </c>
    </row>
    <row r="34" spans="1:9" ht="82.5" x14ac:dyDescent="0.25">
      <c r="A34" s="51"/>
      <c r="B34" s="51"/>
      <c r="C34" s="34" t="s">
        <v>53</v>
      </c>
      <c r="D34" s="34" t="s">
        <v>54</v>
      </c>
      <c r="E34" s="35">
        <v>100000</v>
      </c>
      <c r="F34" s="33">
        <v>250000</v>
      </c>
      <c r="G34" s="41">
        <f>F34*0.6</f>
        <v>150000</v>
      </c>
      <c r="H34" s="41">
        <v>100000</v>
      </c>
      <c r="I34" s="36" t="s">
        <v>25</v>
      </c>
    </row>
    <row r="35" spans="1:9" ht="66" x14ac:dyDescent="0.25">
      <c r="A35" s="51"/>
      <c r="B35" s="51"/>
      <c r="C35" s="34" t="s">
        <v>55</v>
      </c>
      <c r="D35" s="34" t="s">
        <v>56</v>
      </c>
      <c r="E35" s="35">
        <v>100000</v>
      </c>
      <c r="F35" s="33">
        <v>250000</v>
      </c>
      <c r="G35" s="41">
        <f>F35*0.6</f>
        <v>150000</v>
      </c>
      <c r="H35" s="41">
        <v>100000</v>
      </c>
      <c r="I35" s="36" t="s">
        <v>25</v>
      </c>
    </row>
    <row r="36" spans="1:9" ht="49.15" customHeight="1" x14ac:dyDescent="0.25">
      <c r="A36" s="51"/>
      <c r="B36" s="51"/>
      <c r="C36" s="34" t="s">
        <v>59</v>
      </c>
      <c r="D36" s="34" t="s">
        <v>58</v>
      </c>
      <c r="E36" s="35">
        <v>250000</v>
      </c>
      <c r="F36" s="33">
        <v>270000</v>
      </c>
      <c r="G36" s="41">
        <v>160000</v>
      </c>
      <c r="H36" s="41">
        <v>100000</v>
      </c>
      <c r="I36" s="36"/>
    </row>
    <row r="37" spans="1:9" ht="49.5" x14ac:dyDescent="0.25">
      <c r="A37" s="51"/>
      <c r="B37" s="51"/>
      <c r="C37" s="34" t="s">
        <v>64</v>
      </c>
      <c r="D37" s="34" t="s">
        <v>65</v>
      </c>
      <c r="E37" s="35">
        <v>250000</v>
      </c>
      <c r="F37" s="33">
        <v>270000</v>
      </c>
      <c r="G37" s="41">
        <v>160000</v>
      </c>
      <c r="H37" s="41">
        <v>100000</v>
      </c>
      <c r="I37" s="36"/>
    </row>
    <row r="38" spans="1:9" ht="49.5" x14ac:dyDescent="0.25">
      <c r="A38" s="51"/>
      <c r="B38" s="51"/>
      <c r="C38" s="34" t="s">
        <v>60</v>
      </c>
      <c r="D38" s="34" t="s">
        <v>61</v>
      </c>
      <c r="E38" s="35">
        <v>250000</v>
      </c>
      <c r="F38" s="33">
        <v>270000</v>
      </c>
      <c r="G38" s="41">
        <v>160000</v>
      </c>
      <c r="H38" s="41">
        <v>100000</v>
      </c>
      <c r="I38" s="36"/>
    </row>
    <row r="39" spans="1:9" ht="49.5" x14ac:dyDescent="0.25">
      <c r="A39" s="51"/>
      <c r="B39" s="51"/>
      <c r="C39" s="34" t="s">
        <v>63</v>
      </c>
      <c r="D39" s="34" t="s">
        <v>62</v>
      </c>
      <c r="E39" s="35">
        <v>250000</v>
      </c>
      <c r="F39" s="33">
        <v>270000</v>
      </c>
      <c r="G39" s="41">
        <v>160000</v>
      </c>
      <c r="H39" s="41">
        <v>100000</v>
      </c>
      <c r="I39" s="36"/>
    </row>
    <row r="40" spans="1:9" ht="49.5" x14ac:dyDescent="0.25">
      <c r="A40" s="51"/>
      <c r="B40" s="51"/>
      <c r="C40" s="34" t="s">
        <v>57</v>
      </c>
      <c r="D40" s="34" t="s">
        <v>18</v>
      </c>
      <c r="E40" s="35">
        <v>300000</v>
      </c>
      <c r="F40" s="33">
        <v>350000</v>
      </c>
      <c r="G40" s="41">
        <f>F40*0.6</f>
        <v>210000</v>
      </c>
      <c r="H40" s="41">
        <v>120000</v>
      </c>
      <c r="I40" s="36"/>
    </row>
    <row r="41" spans="1:9" ht="49.5" x14ac:dyDescent="0.25">
      <c r="A41" s="51"/>
      <c r="B41" s="51"/>
      <c r="C41" s="34" t="s">
        <v>68</v>
      </c>
      <c r="D41" s="34" t="s">
        <v>69</v>
      </c>
      <c r="E41" s="35">
        <v>250000</v>
      </c>
      <c r="F41" s="33">
        <v>250000</v>
      </c>
      <c r="G41" s="41"/>
      <c r="H41" s="41"/>
      <c r="I41" s="36"/>
    </row>
    <row r="42" spans="1:9" ht="49.5" x14ac:dyDescent="0.25">
      <c r="A42" s="51"/>
      <c r="B42" s="51"/>
      <c r="C42" s="34" t="s">
        <v>68</v>
      </c>
      <c r="D42" s="34" t="s">
        <v>70</v>
      </c>
      <c r="E42" s="35">
        <v>250000</v>
      </c>
      <c r="F42" s="33">
        <v>250000</v>
      </c>
      <c r="G42" s="41">
        <f>F42*0.6</f>
        <v>150000</v>
      </c>
      <c r="H42" s="41"/>
      <c r="I42" s="36"/>
    </row>
    <row r="43" spans="1:9" ht="33" x14ac:dyDescent="0.25">
      <c r="A43" s="51"/>
      <c r="B43" s="51"/>
      <c r="C43" s="34" t="s">
        <v>19</v>
      </c>
      <c r="D43" s="34" t="s">
        <v>20</v>
      </c>
      <c r="E43" s="35">
        <v>150000</v>
      </c>
      <c r="F43" s="33">
        <v>200000</v>
      </c>
      <c r="G43" s="41">
        <f>F43*0.6</f>
        <v>120000</v>
      </c>
      <c r="H43" s="41">
        <v>100000</v>
      </c>
      <c r="I43" s="36"/>
    </row>
    <row r="44" spans="1:9" ht="66" x14ac:dyDescent="0.25">
      <c r="A44" s="51"/>
      <c r="B44" s="51"/>
      <c r="C44" s="34" t="s">
        <v>66</v>
      </c>
      <c r="D44" s="34" t="s">
        <v>67</v>
      </c>
      <c r="E44" s="35">
        <v>150000</v>
      </c>
      <c r="F44" s="33">
        <v>200000</v>
      </c>
      <c r="G44" s="41">
        <f>F44*0.6</f>
        <v>120000</v>
      </c>
      <c r="H44" s="41">
        <v>100000</v>
      </c>
      <c r="I44" s="36"/>
    </row>
    <row r="45" spans="1:9" ht="49.5" x14ac:dyDescent="0.25">
      <c r="A45" s="51"/>
      <c r="B45" s="51"/>
      <c r="C45" s="34" t="s">
        <v>71</v>
      </c>
      <c r="D45" s="34" t="s">
        <v>72</v>
      </c>
      <c r="E45" s="35">
        <v>100000</v>
      </c>
      <c r="F45" s="33">
        <v>200000</v>
      </c>
      <c r="G45" s="41">
        <f>F45*0.6</f>
        <v>120000</v>
      </c>
      <c r="H45" s="41">
        <v>100000</v>
      </c>
      <c r="I45" s="36" t="s">
        <v>25</v>
      </c>
    </row>
    <row r="46" spans="1:9" ht="49.5" x14ac:dyDescent="0.25">
      <c r="A46" s="51"/>
      <c r="B46" s="51"/>
      <c r="C46" s="34" t="s">
        <v>76</v>
      </c>
      <c r="D46" s="34" t="s">
        <v>22</v>
      </c>
      <c r="E46" s="35">
        <v>120000</v>
      </c>
      <c r="F46" s="33">
        <v>150000</v>
      </c>
      <c r="G46" s="41">
        <v>100000</v>
      </c>
      <c r="H46" s="41"/>
      <c r="I46" s="36"/>
    </row>
    <row r="47" spans="1:9" ht="49.5" x14ac:dyDescent="0.25">
      <c r="A47" s="51"/>
      <c r="B47" s="51"/>
      <c r="C47" s="34" t="s">
        <v>82</v>
      </c>
      <c r="D47" s="34" t="s">
        <v>83</v>
      </c>
      <c r="E47" s="35">
        <v>120000</v>
      </c>
      <c r="F47" s="33">
        <v>150000</v>
      </c>
      <c r="G47" s="41">
        <v>100000</v>
      </c>
      <c r="H47" s="41"/>
      <c r="I47" s="36"/>
    </row>
    <row r="48" spans="1:9" ht="49.5" x14ac:dyDescent="0.25">
      <c r="A48" s="51"/>
      <c r="B48" s="51"/>
      <c r="C48" s="34" t="s">
        <v>84</v>
      </c>
      <c r="D48" s="34"/>
      <c r="E48" s="35">
        <v>108000</v>
      </c>
      <c r="F48" s="33">
        <v>150000</v>
      </c>
      <c r="G48" s="41">
        <v>100000</v>
      </c>
      <c r="H48" s="41"/>
      <c r="I48" s="36" t="s">
        <v>25</v>
      </c>
    </row>
    <row r="49" spans="1:9" ht="49.5" x14ac:dyDescent="0.25">
      <c r="A49" s="51">
        <v>7</v>
      </c>
      <c r="B49" s="51" t="s">
        <v>85</v>
      </c>
      <c r="C49" s="34" t="s">
        <v>92</v>
      </c>
      <c r="D49" s="34" t="s">
        <v>93</v>
      </c>
      <c r="E49" s="35">
        <v>130000</v>
      </c>
      <c r="F49" s="33">
        <v>150000</v>
      </c>
      <c r="G49" s="41">
        <v>100000</v>
      </c>
      <c r="H49" s="41"/>
      <c r="I49" s="36"/>
    </row>
    <row r="50" spans="1:9" ht="49.5" x14ac:dyDescent="0.25">
      <c r="A50" s="51"/>
      <c r="B50" s="51"/>
      <c r="C50" s="34" t="s">
        <v>94</v>
      </c>
      <c r="D50" s="34" t="s">
        <v>95</v>
      </c>
      <c r="E50" s="35">
        <v>130000</v>
      </c>
      <c r="F50" s="33">
        <v>150000</v>
      </c>
      <c r="G50" s="41">
        <v>100000</v>
      </c>
      <c r="H50" s="41"/>
      <c r="I50" s="36"/>
    </row>
    <row r="51" spans="1:9" ht="33" x14ac:dyDescent="0.25">
      <c r="A51" s="51"/>
      <c r="B51" s="51"/>
      <c r="C51" s="34" t="s">
        <v>92</v>
      </c>
      <c r="D51" s="34" t="s">
        <v>96</v>
      </c>
      <c r="E51" s="35">
        <v>130000</v>
      </c>
      <c r="F51" s="33">
        <v>150000</v>
      </c>
      <c r="G51" s="41">
        <v>100000</v>
      </c>
      <c r="H51" s="41"/>
      <c r="I51" s="36"/>
    </row>
    <row r="52" spans="1:9" ht="49.5" x14ac:dyDescent="0.25">
      <c r="A52" s="51"/>
      <c r="B52" s="51"/>
      <c r="C52" s="34" t="s">
        <v>97</v>
      </c>
      <c r="D52" s="34" t="s">
        <v>98</v>
      </c>
      <c r="E52" s="35">
        <v>130000</v>
      </c>
      <c r="F52" s="33">
        <v>150000</v>
      </c>
      <c r="G52" s="41">
        <v>100000</v>
      </c>
      <c r="H52" s="41"/>
      <c r="I52" s="36"/>
    </row>
    <row r="53" spans="1:9" x14ac:dyDescent="0.25">
      <c r="A53" s="51"/>
      <c r="B53" s="51"/>
      <c r="C53" s="55" t="s">
        <v>99</v>
      </c>
      <c r="D53" s="55"/>
      <c r="E53" s="35">
        <v>100000</v>
      </c>
      <c r="F53" s="33">
        <v>130000</v>
      </c>
      <c r="G53" s="41">
        <v>100000</v>
      </c>
      <c r="H53" s="41"/>
      <c r="I53" s="36"/>
    </row>
    <row r="54" spans="1:9" ht="19.149999999999999" customHeight="1" x14ac:dyDescent="0.25">
      <c r="A54" s="38">
        <v>8</v>
      </c>
      <c r="B54" s="54" t="s">
        <v>100</v>
      </c>
      <c r="C54" s="54"/>
      <c r="D54" s="54"/>
      <c r="E54" s="35">
        <v>150000</v>
      </c>
      <c r="F54" s="33">
        <v>160000</v>
      </c>
      <c r="G54" s="41"/>
      <c r="H54" s="41"/>
      <c r="I54" s="36"/>
    </row>
    <row r="55" spans="1:9" ht="19.149999999999999" customHeight="1" x14ac:dyDescent="0.25">
      <c r="A55" s="38"/>
      <c r="B55" s="54" t="s">
        <v>110</v>
      </c>
      <c r="C55" s="54"/>
      <c r="D55" s="54"/>
      <c r="E55" s="35">
        <v>200000</v>
      </c>
      <c r="F55" s="33">
        <v>220000</v>
      </c>
      <c r="G55" s="41"/>
      <c r="H55" s="41"/>
      <c r="I55" s="36"/>
    </row>
    <row r="56" spans="1:9" x14ac:dyDescent="0.25">
      <c r="A56" s="38">
        <v>10</v>
      </c>
      <c r="B56" s="54" t="s">
        <v>101</v>
      </c>
      <c r="C56" s="54"/>
      <c r="D56" s="54"/>
      <c r="E56" s="35">
        <v>100000</v>
      </c>
      <c r="F56" s="33">
        <v>110000</v>
      </c>
      <c r="G56" s="41"/>
      <c r="H56" s="41"/>
      <c r="I56" s="38"/>
    </row>
    <row r="57" spans="1:9" x14ac:dyDescent="0.25">
      <c r="A57" s="38">
        <v>12</v>
      </c>
      <c r="B57" s="54" t="s">
        <v>103</v>
      </c>
      <c r="C57" s="54"/>
      <c r="D57" s="54"/>
      <c r="E57" s="35">
        <v>100000</v>
      </c>
      <c r="F57" s="33">
        <v>120000</v>
      </c>
      <c r="G57" s="41"/>
      <c r="H57" s="41"/>
      <c r="I57" s="38"/>
    </row>
    <row r="58" spans="1:9" x14ac:dyDescent="0.25">
      <c r="A58" s="38">
        <v>13</v>
      </c>
      <c r="B58" s="54" t="s">
        <v>102</v>
      </c>
      <c r="C58" s="54"/>
      <c r="D58" s="54"/>
      <c r="E58" s="35">
        <v>100000</v>
      </c>
      <c r="F58" s="33">
        <v>110000</v>
      </c>
      <c r="G58" s="41"/>
      <c r="H58" s="41"/>
      <c r="I58" s="38"/>
    </row>
    <row r="59" spans="1:9" x14ac:dyDescent="0.25">
      <c r="A59" s="38">
        <v>14</v>
      </c>
      <c r="B59" s="54" t="s">
        <v>104</v>
      </c>
      <c r="C59" s="54"/>
      <c r="D59" s="54"/>
      <c r="E59" s="35">
        <v>100000</v>
      </c>
      <c r="F59" s="33">
        <v>110000</v>
      </c>
      <c r="G59" s="41"/>
      <c r="H59" s="41"/>
      <c r="I59" s="38"/>
    </row>
    <row r="60" spans="1:9" x14ac:dyDescent="0.25">
      <c r="A60" s="38">
        <v>15</v>
      </c>
      <c r="B60" s="54" t="s">
        <v>105</v>
      </c>
      <c r="C60" s="54"/>
      <c r="D60" s="54"/>
      <c r="E60" s="35">
        <v>100000</v>
      </c>
      <c r="F60" s="33">
        <v>150000</v>
      </c>
      <c r="G60" s="41"/>
      <c r="H60" s="41"/>
      <c r="I60" s="38"/>
    </row>
    <row r="62" spans="1:9" s="1" customFormat="1" ht="33" customHeight="1" x14ac:dyDescent="0.25">
      <c r="A62" s="2" t="s">
        <v>135</v>
      </c>
      <c r="B62" s="48" t="s">
        <v>136</v>
      </c>
      <c r="C62" s="48"/>
      <c r="D62" s="48" t="s">
        <v>137</v>
      </c>
      <c r="E62" s="48"/>
      <c r="F62" s="48"/>
    </row>
    <row r="63" spans="1:9" s="1" customFormat="1" ht="49.5" customHeight="1" x14ac:dyDescent="0.25">
      <c r="A63" s="2" t="s">
        <v>138</v>
      </c>
      <c r="B63" s="48" t="s">
        <v>139</v>
      </c>
      <c r="C63" s="48"/>
      <c r="D63" s="48" t="s">
        <v>137</v>
      </c>
      <c r="E63" s="48"/>
      <c r="F63" s="48"/>
    </row>
  </sheetData>
  <mergeCells count="31">
    <mergeCell ref="A49:A53"/>
    <mergeCell ref="B49:B53"/>
    <mergeCell ref="C53:D53"/>
    <mergeCell ref="B54:D54"/>
    <mergeCell ref="B55:D55"/>
    <mergeCell ref="A28:A31"/>
    <mergeCell ref="B28:B31"/>
    <mergeCell ref="A33:A48"/>
    <mergeCell ref="B33:B48"/>
    <mergeCell ref="A7:A11"/>
    <mergeCell ref="B7:B11"/>
    <mergeCell ref="A12:A21"/>
    <mergeCell ref="B12:B21"/>
    <mergeCell ref="I13:I15"/>
    <mergeCell ref="A22:A27"/>
    <mergeCell ref="B22:B27"/>
    <mergeCell ref="I4:I5"/>
    <mergeCell ref="A4:A5"/>
    <mergeCell ref="B4:B5"/>
    <mergeCell ref="C4:D4"/>
    <mergeCell ref="E4:E5"/>
    <mergeCell ref="B62:C62"/>
    <mergeCell ref="D62:F62"/>
    <mergeCell ref="B63:C63"/>
    <mergeCell ref="D63:F63"/>
    <mergeCell ref="F4:H4"/>
    <mergeCell ref="B57:D57"/>
    <mergeCell ref="B58:D58"/>
    <mergeCell ref="B59:D59"/>
    <mergeCell ref="B60:D60"/>
    <mergeCell ref="B56:D5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0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LUC</vt:lpstr>
      <vt:lpstr>HNK</vt:lpstr>
      <vt:lpstr>CLN</vt:lpstr>
      <vt:lpstr>RSX</vt:lpstr>
      <vt:lpstr>NTS</vt:lpstr>
      <vt:lpstr>ONT</vt:lpstr>
      <vt:lpstr>CLN!Print_Area</vt:lpstr>
      <vt:lpstr>HNK!Print_Area</vt:lpstr>
      <vt:lpstr>LUC!Print_Area</vt:lpstr>
      <vt:lpstr>NTS!Print_Area</vt:lpstr>
      <vt:lpstr>ONT!Print_Area</vt:lpstr>
      <vt:lpstr>ONT!Print_Titles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BÍCH</dc:creator>
  <cp:lastModifiedBy>Bich Lê</cp:lastModifiedBy>
  <cp:lastPrinted>2025-11-17T08:18:20Z</cp:lastPrinted>
  <dcterms:created xsi:type="dcterms:W3CDTF">2025-09-23T03:58:39Z</dcterms:created>
  <dcterms:modified xsi:type="dcterms:W3CDTF">2025-11-18T08:51:12Z</dcterms:modified>
</cp:coreProperties>
</file>